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Лист1!$A$1:$F$118</definedName>
  </definedNames>
  <calcPr calcId="145621" refMode="R1C1"/>
</workbook>
</file>

<file path=xl/calcChain.xml><?xml version="1.0" encoding="utf-8"?>
<calcChain xmlns="http://schemas.openxmlformats.org/spreadsheetml/2006/main">
  <c r="D18" i="1" l="1"/>
  <c r="D108" i="1" l="1"/>
  <c r="F108" i="1"/>
  <c r="E92" i="1" l="1"/>
  <c r="E89" i="1"/>
  <c r="D69" i="1"/>
  <c r="D64" i="1"/>
  <c r="D52" i="1"/>
  <c r="D51" i="1"/>
  <c r="D44" i="1"/>
  <c r="D43" i="1"/>
  <c r="D36" i="1"/>
  <c r="D33" i="1"/>
  <c r="D31" i="1"/>
  <c r="D19" i="1"/>
  <c r="D17" i="1"/>
  <c r="C104" i="1"/>
  <c r="F103" i="1"/>
  <c r="D103" i="1"/>
  <c r="D96" i="1" l="1"/>
  <c r="C102" i="1"/>
  <c r="D101" i="1"/>
  <c r="C101" i="1" s="1"/>
  <c r="E108" i="1" l="1"/>
  <c r="D46" i="1"/>
  <c r="D42" i="1"/>
  <c r="D41" i="1"/>
  <c r="D35" i="1"/>
  <c r="C98" i="1"/>
  <c r="C107" i="1"/>
  <c r="C111" i="1"/>
  <c r="C106" i="1"/>
  <c r="C105" i="1"/>
  <c r="E110" i="1"/>
  <c r="C110" i="1" s="1"/>
  <c r="C108" i="1" l="1"/>
  <c r="E103" i="1"/>
  <c r="F109" i="1"/>
  <c r="E109" i="1"/>
  <c r="D109" i="1"/>
  <c r="C109" i="1" l="1"/>
  <c r="C100" i="1"/>
  <c r="F99" i="1"/>
  <c r="E99" i="1"/>
  <c r="D99" i="1"/>
  <c r="D95" i="1" s="1"/>
  <c r="F92" i="1"/>
  <c r="F89" i="1"/>
  <c r="D50" i="1"/>
  <c r="D27" i="1"/>
  <c r="D21" i="1"/>
  <c r="C99" i="1" l="1"/>
  <c r="E81" i="1"/>
  <c r="C84" i="1"/>
  <c r="C25" i="1" l="1"/>
  <c r="D24" i="1"/>
  <c r="D34" i="1" l="1"/>
  <c r="C35" i="1" l="1"/>
  <c r="F91" i="1" l="1"/>
  <c r="E91" i="1" l="1"/>
  <c r="D30" i="1"/>
  <c r="D32" i="1"/>
  <c r="D29" i="1" l="1"/>
  <c r="C34" i="1"/>
  <c r="C36" i="1"/>
  <c r="C103" i="1" l="1"/>
  <c r="C97" i="1" l="1"/>
  <c r="F96" i="1"/>
  <c r="F95" i="1" s="1"/>
  <c r="F94" i="1" s="1"/>
  <c r="E96" i="1"/>
  <c r="E95" i="1" s="1"/>
  <c r="D91" i="1"/>
  <c r="D90" i="1" s="1"/>
  <c r="E88" i="1"/>
  <c r="F88" i="1"/>
  <c r="D88" i="1"/>
  <c r="C86" i="1"/>
  <c r="F85" i="1"/>
  <c r="E85" i="1"/>
  <c r="E80" i="1" s="1"/>
  <c r="D85" i="1"/>
  <c r="C83" i="1"/>
  <c r="C82" i="1"/>
  <c r="F81" i="1"/>
  <c r="D81" i="1"/>
  <c r="C79" i="1"/>
  <c r="F78" i="1"/>
  <c r="F77" i="1" s="1"/>
  <c r="D78" i="1"/>
  <c r="D77" i="1" s="1"/>
  <c r="C76" i="1"/>
  <c r="C75" i="1"/>
  <c r="F74" i="1"/>
  <c r="E74" i="1"/>
  <c r="D74" i="1"/>
  <c r="C73" i="1"/>
  <c r="F72" i="1"/>
  <c r="E72" i="1"/>
  <c r="C71" i="1"/>
  <c r="C70" i="1"/>
  <c r="C69" i="1"/>
  <c r="C68" i="1"/>
  <c r="F67" i="1"/>
  <c r="E67" i="1"/>
  <c r="C65" i="1"/>
  <c r="C64" i="1"/>
  <c r="F63" i="1"/>
  <c r="E63" i="1"/>
  <c r="E60" i="1" s="1"/>
  <c r="D63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7" i="1"/>
  <c r="C46" i="1"/>
  <c r="C45" i="1"/>
  <c r="C44" i="1"/>
  <c r="C43" i="1"/>
  <c r="C42" i="1"/>
  <c r="C41" i="1"/>
  <c r="C40" i="1"/>
  <c r="C39" i="1"/>
  <c r="F38" i="1"/>
  <c r="E38" i="1"/>
  <c r="C33" i="1"/>
  <c r="C31" i="1"/>
  <c r="F29" i="1"/>
  <c r="F27" i="1" s="1"/>
  <c r="F24" i="1" s="1"/>
  <c r="F23" i="1" s="1"/>
  <c r="E29" i="1"/>
  <c r="C28" i="1"/>
  <c r="C26" i="1"/>
  <c r="C22" i="1"/>
  <c r="F21" i="1"/>
  <c r="E21" i="1"/>
  <c r="C21" i="1" s="1"/>
  <c r="C20" i="1"/>
  <c r="C19" i="1"/>
  <c r="C18" i="1"/>
  <c r="C17" i="1"/>
  <c r="F16" i="1"/>
  <c r="E16" i="1"/>
  <c r="D94" i="1" l="1"/>
  <c r="E94" i="1"/>
  <c r="E66" i="1"/>
  <c r="F37" i="1"/>
  <c r="E37" i="1"/>
  <c r="E27" i="1"/>
  <c r="E24" i="1" s="1"/>
  <c r="E23" i="1" s="1"/>
  <c r="C29" i="1"/>
  <c r="F66" i="1"/>
  <c r="C63" i="1"/>
  <c r="F80" i="1"/>
  <c r="F60" i="1"/>
  <c r="E15" i="1"/>
  <c r="F15" i="1"/>
  <c r="C55" i="1"/>
  <c r="C85" i="1"/>
  <c r="C50" i="1"/>
  <c r="C48" i="1"/>
  <c r="E54" i="1"/>
  <c r="C54" i="1" s="1"/>
  <c r="D61" i="1"/>
  <c r="C61" i="1" s="1"/>
  <c r="D87" i="1"/>
  <c r="C30" i="1"/>
  <c r="D80" i="1"/>
  <c r="C96" i="1"/>
  <c r="C88" i="1"/>
  <c r="D16" i="1"/>
  <c r="D72" i="1"/>
  <c r="C72" i="1" s="1"/>
  <c r="C74" i="1"/>
  <c r="C89" i="1"/>
  <c r="D38" i="1"/>
  <c r="C81" i="1"/>
  <c r="C92" i="1"/>
  <c r="D67" i="1"/>
  <c r="E78" i="1"/>
  <c r="E77" i="1" s="1"/>
  <c r="F90" i="1"/>
  <c r="F87" i="1" s="1"/>
  <c r="C27" i="1" l="1"/>
  <c r="F14" i="1"/>
  <c r="D60" i="1"/>
  <c r="C60" i="1" s="1"/>
  <c r="F59" i="1"/>
  <c r="F112" i="1" s="1"/>
  <c r="C80" i="1"/>
  <c r="E59" i="1"/>
  <c r="C32" i="1"/>
  <c r="E14" i="1"/>
  <c r="C24" i="1"/>
  <c r="D23" i="1"/>
  <c r="C23" i="1" s="1"/>
  <c r="C16" i="1"/>
  <c r="D15" i="1"/>
  <c r="C38" i="1"/>
  <c r="D37" i="1"/>
  <c r="C37" i="1" s="1"/>
  <c r="C77" i="1"/>
  <c r="C67" i="1"/>
  <c r="D66" i="1"/>
  <c r="C91" i="1"/>
  <c r="E90" i="1"/>
  <c r="C78" i="1"/>
  <c r="F93" i="1" l="1"/>
  <c r="C15" i="1"/>
  <c r="D14" i="1"/>
  <c r="C14" i="1" s="1"/>
  <c r="C94" i="1"/>
  <c r="C95" i="1"/>
  <c r="C90" i="1"/>
  <c r="E87" i="1"/>
  <c r="E112" i="1" s="1"/>
  <c r="C66" i="1"/>
  <c r="D59" i="1"/>
  <c r="C59" i="1" l="1"/>
  <c r="D93" i="1"/>
  <c r="D112" i="1"/>
  <c r="C87" i="1"/>
  <c r="E93" i="1"/>
  <c r="C112" i="1" l="1"/>
  <c r="C93" i="1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<sst xmlns="http://schemas.openxmlformats.org/spreadsheetml/2006/main" count="171" uniqueCount="168">
  <si>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</si>
  <si>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</si>
  <si>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</si>
  <si>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</si>
  <si>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</si>
  <si>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</si>
  <si>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</si>
  <si>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</si>
  <si>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</si>
  <si>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</si>
  <si>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</si>
  <si>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</si>
  <si>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</si>
  <si>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</si>
  <si>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</si>
  <si>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</si>
  <si>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</si>
  <si>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</si>
  <si>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</si>
  <si>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</si>
  <si>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</si>
  <si>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</si>
  <si>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</si>
  <si>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</si>
  <si>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</si>
  <si>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</si>
  <si>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</si>
  <si>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</si>
  <si>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</si>
  <si>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</si>
  <si>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</si>
  <si>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</si>
  <si>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</si>
  <si>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</si>
  <si>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</si>
  <si>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</si>
  <si>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</si>
  <si>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</si>
  <si>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</si>
  <si>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</si>
  <si>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</si>
  <si>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</si>
  <si>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</si>
  <si>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</si>
  <si>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</si>
  <si>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</si>
  <si>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</si>
  <si>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</si>
  <si>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</si>
  <si>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</si>
  <si>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</si>
  <si>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</si>
  <si>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</si>
  <si>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</si>
  <si>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</si>
  <si>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</si>
  <si>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</si>
  <si>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</si>
  <si>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</si>
  <si>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</si>
  <si>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</si>
  <si>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</si>
  <si>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</si>
  <si>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</si>
  <si>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</si>
  <si>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</si>
  <si>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</si>
  <si>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</si>
  <si>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</si>
  <si>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</si>
  <si>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</si>
  <si>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</si>
  <si>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</si>
  <si>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</si>
  <si>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</si>
  <si>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</si>
  <si>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</si>
  <si>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</si>
  <si>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</si>
  <si>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</si>
  <si>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</si>
  <si>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</si>
  <si>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</si>
  <si>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</si>
  <si>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</si>
  <si>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</si>
  <si>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</si>
  <si>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</si>
  <si>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</si>
  <si>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</si>
  <si>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</si>
  <si>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</si>
  <si>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</si>
  <si>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</si>
  <si>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</si>
  <si>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</si>
  <si>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</si>
  <si>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</si>
  <si>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</si>
  <si>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</si>
  <si>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</si>
  <si>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</si>
  <si>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</si>
  <si>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</si>
  <si>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</si>
  <si>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</si>
  <si>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</si>
  <si>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</si>
  <si>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</si>
  <si>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</si>
  <si>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</si>
  <si>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</si>
  <si>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</si>
  <si>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</si>
  <si>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</si>
  <si>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</si>
  <si>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</si>
  <si>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</si>
  <si>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</si>
  <si>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</si>
  <si>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</si>
  <si>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</si>
  <si>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</si>
  <si>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</si>
  <si>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</si>
  <si>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</si>
  <si>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</si>
  <si>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</si>
  <si>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</si>
  <si>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</si>
  <si>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</si>
  <si>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</si>
  <si>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</si>
  <si>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</si>
  <si>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</si>
  <si>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</si>
  <si>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</si>
  <si>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</si>
  <si>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</si>
  <si>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</si>
  <si>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</si>
  <si>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</si>
  <si>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</si>
  <si>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</si>
  <si>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</si>
  <si>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</si>
  <si>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</si>
  <si>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</si>
  <si>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</si>
  <si>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</si>
  <si>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</si>
  <si>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</si>
  <si>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</si>
  <si>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</si>
  <si>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</si>
  <si>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</si>
  <si>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</si>
  <si>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</si>
  <si>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</si>
  <si>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</si>
  <si>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</si>
  <si>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</si>
  <si>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</si>
  <si>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</si>
  <si>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</si>
  <si>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</si>
  <si>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</si>
  <si>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02.08.2023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</si>
</sst>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Zeros="0" tabSelected="1" zoomScale="70" zoomScaleNormal="70" workbookViewId="0">
      <selection activeCell="K18" sqref="K18"/>
    </sheetView>
  </sheetViews>
  <sheetFormatPr defaultColWidth="8.6640625" defaultRowHeight="18" x14ac:dyDescent="0.3"/>
  <cols>
    <col min="1" max="1" width="16.44140625" style="1" customWidth="1"/>
    <col min="2" max="2" width="75.332031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42" t="s">
        <v>9</v>
      </c>
      <c r="F1" s="42"/>
      <c r="G1" s="42"/>
      <c r="H1" s="38"/>
      <c r="I1" s="38"/>
      <c r="J1" s="38"/>
    </row>
    <row r="2" spans="1:22" x14ac:dyDescent="0.3">
      <c r="D2" s="3"/>
      <c r="E2" s="2" t="s">
        <v>74</v>
      </c>
      <c r="F2" s="2"/>
      <c r="H2" s="2"/>
      <c r="I2" s="2"/>
    </row>
    <row r="3" spans="1:22" x14ac:dyDescent="0.3">
      <c r="D3" s="2"/>
      <c r="E3" s="2" t="s">
        <v>167</v>
      </c>
      <c r="F3" s="2"/>
      <c r="H3" s="2"/>
      <c r="I3" s="2"/>
    </row>
    <row r="4" spans="1:22" x14ac:dyDescent="0.3">
      <c r="A4" s="40"/>
      <c r="B4" s="40"/>
      <c r="C4" s="40"/>
      <c r="D4" s="40"/>
      <c r="E4" s="40"/>
      <c r="F4" s="40"/>
    </row>
    <row r="5" spans="1:22" ht="21" x14ac:dyDescent="0.3">
      <c r="A5" s="39" t="s">
        <v>152</v>
      </c>
      <c r="B5" s="39"/>
      <c r="C5" s="39"/>
      <c r="D5" s="39"/>
      <c r="E5" s="39"/>
      <c r="F5" s="39"/>
    </row>
    <row r="6" spans="1:22" ht="21" x14ac:dyDescent="0.3">
      <c r="A6" s="39" t="s">
        <v>153</v>
      </c>
      <c r="B6" s="39"/>
      <c r="C6" s="39"/>
      <c r="D6" s="39"/>
      <c r="E6" s="39"/>
      <c r="F6" s="39"/>
    </row>
    <row r="7" spans="1:22" ht="21" x14ac:dyDescent="0.3">
      <c r="A7" s="39" t="s">
        <v>154</v>
      </c>
      <c r="B7" s="39"/>
      <c r="C7" s="39"/>
      <c r="D7" s="39"/>
      <c r="E7" s="39"/>
      <c r="F7" s="39"/>
    </row>
    <row r="8" spans="1:22" x14ac:dyDescent="0.3">
      <c r="A8" s="4" t="s">
        <v>147</v>
      </c>
      <c r="B8" s="35"/>
      <c r="C8" s="35"/>
      <c r="D8" s="35"/>
      <c r="E8" s="35"/>
      <c r="F8" s="35"/>
    </row>
    <row r="9" spans="1:22" x14ac:dyDescent="0.3">
      <c r="A9" s="5" t="s">
        <v>73</v>
      </c>
      <c r="B9" s="35"/>
      <c r="C9" s="35"/>
      <c r="D9" s="35"/>
      <c r="E9" s="35"/>
      <c r="F9" s="35"/>
    </row>
    <row r="10" spans="1:22" x14ac:dyDescent="0.3">
      <c r="A10" s="41" t="s">
        <v>0</v>
      </c>
      <c r="B10" s="41"/>
      <c r="C10" s="41"/>
      <c r="D10" s="41"/>
      <c r="E10" s="41"/>
      <c r="F10" s="41"/>
    </row>
    <row r="11" spans="1:22" x14ac:dyDescent="0.3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36" x14ac:dyDescent="0.3">
      <c r="A12" s="45"/>
      <c r="B12" s="45"/>
      <c r="C12" s="45"/>
      <c r="D12" s="45"/>
      <c r="E12" s="36" t="s">
        <v>6</v>
      </c>
      <c r="F12" s="36" t="s">
        <v>7</v>
      </c>
    </row>
    <row r="13" spans="1:22" x14ac:dyDescent="0.3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</row>
    <row r="14" spans="1:22" ht="30" customHeight="1" x14ac:dyDescent="0.3">
      <c r="A14" s="6" t="s">
        <v>88</v>
      </c>
      <c r="B14" s="7" t="s">
        <v>89</v>
      </c>
      <c r="C14" s="8">
        <f>D14+E14</f>
        <v>317496300</v>
      </c>
      <c r="D14" s="8">
        <f>D15+D29+D37+D54+D23</f>
        <v>317341300</v>
      </c>
      <c r="E14" s="8">
        <f>E15+E29+E37+E54</f>
        <v>155000</v>
      </c>
      <c r="F14" s="8">
        <f>F15+F29+F37+F54</f>
        <v>0</v>
      </c>
    </row>
    <row r="15" spans="1:22" ht="41.7" customHeight="1" x14ac:dyDescent="0.3">
      <c r="A15" s="6" t="s">
        <v>90</v>
      </c>
      <c r="B15" s="7" t="s">
        <v>64</v>
      </c>
      <c r="C15" s="8">
        <f t="shared" ref="C15:C79" si="0">D15+E15</f>
        <v>215260000</v>
      </c>
      <c r="D15" s="8">
        <f>D16+D21</f>
        <v>215260000</v>
      </c>
      <c r="E15" s="8">
        <f>E16+E21</f>
        <v>0</v>
      </c>
      <c r="F15" s="8">
        <f>F16+F21</f>
        <v>0</v>
      </c>
      <c r="V15" s="9"/>
    </row>
    <row r="16" spans="1:22" ht="26.7" customHeight="1" x14ac:dyDescent="0.3">
      <c r="A16" s="10">
        <v>11010000</v>
      </c>
      <c r="B16" s="11" t="s">
        <v>10</v>
      </c>
      <c r="C16" s="12">
        <f t="shared" si="0"/>
        <v>215210000</v>
      </c>
      <c r="D16" s="12">
        <f>SUM(D17:D20)</f>
        <v>215210000</v>
      </c>
      <c r="E16" s="12">
        <f>SUM(E17:E20)</f>
        <v>0</v>
      </c>
      <c r="F16" s="12">
        <f>SUM(F17:F20)</f>
        <v>0</v>
      </c>
    </row>
    <row r="17" spans="1:6" ht="42.6" hidden="1" customHeight="1" x14ac:dyDescent="0.3">
      <c r="A17" s="36">
        <v>11010100</v>
      </c>
      <c r="B17" s="13" t="s">
        <v>11</v>
      </c>
      <c r="C17" s="14">
        <f t="shared" si="0"/>
        <v>168910000</v>
      </c>
      <c r="D17" s="14">
        <f>161500000+1000000+6410000</f>
        <v>168910000</v>
      </c>
      <c r="E17" s="14"/>
      <c r="F17" s="14"/>
    </row>
    <row r="18" spans="1:6" ht="83.7" customHeight="1" x14ac:dyDescent="0.3">
      <c r="A18" s="36">
        <v>11010200</v>
      </c>
      <c r="B18" s="13" t="s">
        <v>12</v>
      </c>
      <c r="C18" s="14">
        <f t="shared" si="0"/>
        <v>40600000</v>
      </c>
      <c r="D18" s="14">
        <f>17000000+18000000+5600000</f>
        <v>40600000</v>
      </c>
      <c r="E18" s="14"/>
      <c r="F18" s="14"/>
    </row>
    <row r="19" spans="1:6" ht="42" hidden="1" customHeight="1" x14ac:dyDescent="0.3">
      <c r="A19" s="36">
        <v>11010400</v>
      </c>
      <c r="B19" s="13" t="s">
        <v>13</v>
      </c>
      <c r="C19" s="14">
        <f t="shared" si="0"/>
        <v>3200000</v>
      </c>
      <c r="D19" s="14">
        <f>2700000+500000</f>
        <v>3200000</v>
      </c>
      <c r="E19" s="14"/>
      <c r="F19" s="14"/>
    </row>
    <row r="20" spans="1:6" ht="48.6" hidden="1" customHeight="1" x14ac:dyDescent="0.3">
      <c r="A20" s="36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2" hidden="1" customHeight="1" x14ac:dyDescent="0.3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5" hidden="1" customHeight="1" x14ac:dyDescent="0.3">
      <c r="A22" s="36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4.799999999999997" hidden="1" x14ac:dyDescent="0.3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idden="1" x14ac:dyDescent="0.3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4" hidden="1" x14ac:dyDescent="0.3">
      <c r="A25" s="36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2" hidden="1" x14ac:dyDescent="0.3">
      <c r="A26" s="36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6" hidden="1" x14ac:dyDescent="0.3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6" hidden="1" x14ac:dyDescent="0.3">
      <c r="A28" s="36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 hidden="1" x14ac:dyDescent="0.3">
      <c r="A29" s="6" t="s">
        <v>92</v>
      </c>
      <c r="B29" s="16" t="s">
        <v>93</v>
      </c>
      <c r="C29" s="32">
        <f>D29+E29</f>
        <v>20400000</v>
      </c>
      <c r="D29" s="32">
        <f>D30+D32+D34</f>
        <v>20400000</v>
      </c>
      <c r="E29" s="32">
        <f>E34</f>
        <v>0</v>
      </c>
      <c r="F29" s="32">
        <f>F34</f>
        <v>0</v>
      </c>
    </row>
    <row r="30" spans="1:6" ht="36" hidden="1" x14ac:dyDescent="0.3">
      <c r="A30" s="10">
        <v>14020000</v>
      </c>
      <c r="B30" s="15" t="s">
        <v>79</v>
      </c>
      <c r="C30" s="32">
        <f t="shared" si="0"/>
        <v>1200000</v>
      </c>
      <c r="D30" s="32">
        <f>D31</f>
        <v>1200000</v>
      </c>
      <c r="E30" s="32"/>
      <c r="F30" s="32"/>
    </row>
    <row r="31" spans="1:6" hidden="1" x14ac:dyDescent="0.3">
      <c r="A31" s="36">
        <v>14021900</v>
      </c>
      <c r="B31" s="13" t="s">
        <v>80</v>
      </c>
      <c r="C31" s="33">
        <f t="shared" si="0"/>
        <v>1200000</v>
      </c>
      <c r="D31" s="33">
        <f>400000+300000+500000</f>
        <v>1200000</v>
      </c>
      <c r="E31" s="33"/>
      <c r="F31" s="33"/>
    </row>
    <row r="32" spans="1:6" ht="36" hidden="1" x14ac:dyDescent="0.3">
      <c r="A32" s="10" t="s">
        <v>81</v>
      </c>
      <c r="B32" s="15" t="s">
        <v>82</v>
      </c>
      <c r="C32" s="32">
        <f t="shared" si="0"/>
        <v>6700000</v>
      </c>
      <c r="D32" s="32">
        <f>D33</f>
        <v>6700000</v>
      </c>
      <c r="E32" s="32"/>
      <c r="F32" s="32"/>
    </row>
    <row r="33" spans="1:6" hidden="1" x14ac:dyDescent="0.3">
      <c r="A33" s="36">
        <v>14031900</v>
      </c>
      <c r="B33" s="13" t="s">
        <v>80</v>
      </c>
      <c r="C33" s="33">
        <f t="shared" si="0"/>
        <v>6700000</v>
      </c>
      <c r="D33" s="33">
        <f>4800000+1200000+700000</f>
        <v>6700000</v>
      </c>
      <c r="E33" s="33"/>
      <c r="F33" s="33"/>
    </row>
    <row r="34" spans="1:6" ht="36" hidden="1" x14ac:dyDescent="0.3">
      <c r="A34" s="10">
        <v>14040000</v>
      </c>
      <c r="B34" s="15" t="s">
        <v>15</v>
      </c>
      <c r="C34" s="32">
        <f>D34+E34</f>
        <v>12500000</v>
      </c>
      <c r="D34" s="32">
        <f>SUM(D35:D36)</f>
        <v>12500000</v>
      </c>
      <c r="E34" s="32"/>
      <c r="F34" s="32"/>
    </row>
    <row r="35" spans="1:6" ht="90" hidden="1" x14ac:dyDescent="0.3">
      <c r="A35" s="36">
        <v>14040100</v>
      </c>
      <c r="B35" s="13" t="s">
        <v>141</v>
      </c>
      <c r="C35" s="33">
        <f t="shared" ref="C35:C36" si="1">D35+E35</f>
        <v>5500000</v>
      </c>
      <c r="D35" s="33">
        <f>3500000+2000000</f>
        <v>5500000</v>
      </c>
      <c r="E35" s="32"/>
      <c r="F35" s="32"/>
    </row>
    <row r="36" spans="1:6" ht="72" hidden="1" x14ac:dyDescent="0.3">
      <c r="A36" s="36">
        <v>14040200</v>
      </c>
      <c r="B36" s="13" t="s">
        <v>140</v>
      </c>
      <c r="C36" s="33">
        <f t="shared" si="1"/>
        <v>7000000</v>
      </c>
      <c r="D36" s="33">
        <f>8000000-500000-500000</f>
        <v>7000000</v>
      </c>
      <c r="E36" s="33"/>
      <c r="F36" s="33"/>
    </row>
    <row r="37" spans="1:6" ht="34.799999999999997" hidden="1" x14ac:dyDescent="0.3">
      <c r="A37" s="6">
        <v>18000000</v>
      </c>
      <c r="B37" s="7" t="s">
        <v>86</v>
      </c>
      <c r="C37" s="8">
        <f t="shared" si="0"/>
        <v>81596300</v>
      </c>
      <c r="D37" s="8">
        <f>D38+D48+D50</f>
        <v>81596300</v>
      </c>
      <c r="E37" s="8">
        <f>E38+E48+E50</f>
        <v>0</v>
      </c>
      <c r="F37" s="8">
        <f>F38+F48+F50</f>
        <v>0</v>
      </c>
    </row>
    <row r="38" spans="1:6" hidden="1" x14ac:dyDescent="0.3">
      <c r="A38" s="10">
        <v>18010000</v>
      </c>
      <c r="B38" s="11" t="s">
        <v>16</v>
      </c>
      <c r="C38" s="12">
        <f t="shared" si="0"/>
        <v>32948300</v>
      </c>
      <c r="D38" s="12">
        <f>SUM(D39:D47)</f>
        <v>32948300</v>
      </c>
      <c r="E38" s="12">
        <f>SUM(E39:E47)</f>
        <v>0</v>
      </c>
      <c r="F38" s="12">
        <f>SUM(F39:F47)</f>
        <v>0</v>
      </c>
    </row>
    <row r="39" spans="1:6" ht="54" hidden="1" x14ac:dyDescent="0.3">
      <c r="A39" s="36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4" hidden="1" x14ac:dyDescent="0.3">
      <c r="A40" s="36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4" hidden="1" x14ac:dyDescent="0.3">
      <c r="A41" s="36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54" hidden="1" x14ac:dyDescent="0.3">
      <c r="A42" s="36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 hidden="1" x14ac:dyDescent="0.3">
      <c r="A43" s="36" t="s">
        <v>23</v>
      </c>
      <c r="B43" s="17" t="s">
        <v>24</v>
      </c>
      <c r="C43" s="14">
        <f t="shared" si="0"/>
        <v>10800000</v>
      </c>
      <c r="D43" s="14">
        <f>9100000+500000+1200000</f>
        <v>10800000</v>
      </c>
      <c r="E43" s="14"/>
      <c r="F43" s="14"/>
    </row>
    <row r="44" spans="1:6" hidden="1" x14ac:dyDescent="0.3">
      <c r="A44" s="36" t="s">
        <v>25</v>
      </c>
      <c r="B44" s="17" t="s">
        <v>26</v>
      </c>
      <c r="C44" s="14">
        <f t="shared" si="0"/>
        <v>7400000</v>
      </c>
      <c r="D44" s="14">
        <f>5950000+650000+800000</f>
        <v>7400000</v>
      </c>
      <c r="E44" s="14"/>
      <c r="F44" s="14"/>
    </row>
    <row r="45" spans="1:6" hidden="1" x14ac:dyDescent="0.3">
      <c r="A45" s="36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 x14ac:dyDescent="0.3">
      <c r="A46" s="36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 x14ac:dyDescent="0.3">
      <c r="A47" s="36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idden="1" x14ac:dyDescent="0.3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 x14ac:dyDescent="0.3">
      <c r="A49" s="36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idden="1" x14ac:dyDescent="0.3">
      <c r="A50" s="10" t="s">
        <v>96</v>
      </c>
      <c r="B50" s="15" t="s">
        <v>97</v>
      </c>
      <c r="C50" s="12">
        <f t="shared" si="0"/>
        <v>48620000</v>
      </c>
      <c r="D50" s="12">
        <f>SUM(D51:D53)</f>
        <v>48620000</v>
      </c>
      <c r="E50" s="12">
        <f>SUM(E51:E52)</f>
        <v>0</v>
      </c>
      <c r="F50" s="12">
        <f>SUM(F51:F52)</f>
        <v>0</v>
      </c>
    </row>
    <row r="51" spans="1:6" hidden="1" x14ac:dyDescent="0.3">
      <c r="A51" s="36" t="s">
        <v>34</v>
      </c>
      <c r="B51" s="13" t="s">
        <v>35</v>
      </c>
      <c r="C51" s="14">
        <f t="shared" si="0"/>
        <v>4150000</v>
      </c>
      <c r="D51" s="14">
        <f>3350000+500000+300000</f>
        <v>4150000</v>
      </c>
      <c r="E51" s="14"/>
      <c r="F51" s="14"/>
    </row>
    <row r="52" spans="1:6" hidden="1" x14ac:dyDescent="0.3">
      <c r="A52" s="36" t="s">
        <v>36</v>
      </c>
      <c r="B52" s="13" t="s">
        <v>37</v>
      </c>
      <c r="C52" s="14">
        <f t="shared" si="0"/>
        <v>43700000</v>
      </c>
      <c r="D52" s="14">
        <f>40500000+2500000+700000</f>
        <v>43700000</v>
      </c>
      <c r="E52" s="14"/>
      <c r="F52" s="14"/>
    </row>
    <row r="53" spans="1:6" ht="72" hidden="1" x14ac:dyDescent="0.3">
      <c r="A53" s="36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idden="1" x14ac:dyDescent="0.3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idden="1" x14ac:dyDescent="0.3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2" hidden="1" x14ac:dyDescent="0.3">
      <c r="A56" s="36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6" hidden="1" x14ac:dyDescent="0.3">
      <c r="A57" s="36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4" hidden="1" x14ac:dyDescent="0.3">
      <c r="A58" s="36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 x14ac:dyDescent="0.3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 x14ac:dyDescent="0.3">
      <c r="A60" s="6" t="s">
        <v>104</v>
      </c>
      <c r="B60" s="16" t="s">
        <v>105</v>
      </c>
      <c r="C60" s="8">
        <f t="shared" si="0"/>
        <v>1259000</v>
      </c>
      <c r="D60" s="8">
        <f>D63+D61</f>
        <v>1259000</v>
      </c>
      <c r="E60" s="8">
        <f>E63</f>
        <v>0</v>
      </c>
      <c r="F60" s="8">
        <f>F63</f>
        <v>0</v>
      </c>
    </row>
    <row r="61" spans="1:6" ht="108" hidden="1" x14ac:dyDescent="0.3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4" hidden="1" x14ac:dyDescent="0.3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 hidden="1" x14ac:dyDescent="0.3">
      <c r="A63" s="10" t="s">
        <v>106</v>
      </c>
      <c r="B63" s="15" t="s">
        <v>57</v>
      </c>
      <c r="C63" s="12">
        <f t="shared" si="0"/>
        <v>1250000</v>
      </c>
      <c r="D63" s="12">
        <f>SUM(D64:D65)</f>
        <v>1250000</v>
      </c>
      <c r="E63" s="12">
        <f>SUM(E64:E64)</f>
        <v>0</v>
      </c>
      <c r="F63" s="12">
        <f>SUM(F64:F64)</f>
        <v>0</v>
      </c>
    </row>
    <row r="64" spans="1:6" hidden="1" x14ac:dyDescent="0.3">
      <c r="A64" s="36" t="s">
        <v>43</v>
      </c>
      <c r="B64" s="13" t="s">
        <v>44</v>
      </c>
      <c r="C64" s="14">
        <f t="shared" si="0"/>
        <v>1100000</v>
      </c>
      <c r="D64" s="14">
        <f>600000+500000</f>
        <v>1100000</v>
      </c>
      <c r="E64" s="14"/>
      <c r="F64" s="14"/>
    </row>
    <row r="65" spans="1:6" ht="103.5" hidden="1" customHeight="1" x14ac:dyDescent="0.3">
      <c r="A65" s="36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4.799999999999997" hidden="1" x14ac:dyDescent="0.3">
      <c r="A66" s="6" t="s">
        <v>107</v>
      </c>
      <c r="B66" s="7" t="s">
        <v>46</v>
      </c>
      <c r="C66" s="8">
        <f t="shared" si="0"/>
        <v>7385000</v>
      </c>
      <c r="D66" s="8">
        <f>D67+D72+D74</f>
        <v>7385000</v>
      </c>
      <c r="E66" s="8">
        <f>E67+E72+E74</f>
        <v>0</v>
      </c>
      <c r="F66" s="8">
        <f>F67+F72+F74</f>
        <v>0</v>
      </c>
    </row>
    <row r="67" spans="1:6" hidden="1" x14ac:dyDescent="0.3">
      <c r="A67" s="10" t="s">
        <v>108</v>
      </c>
      <c r="B67" s="15" t="s">
        <v>47</v>
      </c>
      <c r="C67" s="12">
        <f t="shared" si="0"/>
        <v>7140000</v>
      </c>
      <c r="D67" s="12">
        <f>SUM(D68:D71)</f>
        <v>7140000</v>
      </c>
      <c r="E67" s="12">
        <f>E69</f>
        <v>0</v>
      </c>
      <c r="F67" s="12">
        <f>F69</f>
        <v>0</v>
      </c>
    </row>
    <row r="68" spans="1:6" ht="54" hidden="1" x14ac:dyDescent="0.3">
      <c r="A68" s="36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 x14ac:dyDescent="0.3">
      <c r="A69" s="36">
        <v>22012500</v>
      </c>
      <c r="B69" s="13" t="s">
        <v>49</v>
      </c>
      <c r="C69" s="14">
        <f t="shared" si="0"/>
        <v>6428700</v>
      </c>
      <c r="D69" s="14">
        <f>6928700-500000</f>
        <v>6428700</v>
      </c>
      <c r="E69" s="14"/>
      <c r="F69" s="14"/>
    </row>
    <row r="70" spans="1:6" ht="36" hidden="1" x14ac:dyDescent="0.3">
      <c r="A70" s="36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08" hidden="1" x14ac:dyDescent="0.3">
      <c r="A71" s="36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36" hidden="1" x14ac:dyDescent="0.3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4" hidden="1" x14ac:dyDescent="0.3">
      <c r="A73" s="36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 x14ac:dyDescent="0.3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4" hidden="1" x14ac:dyDescent="0.3">
      <c r="A75" s="36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4" hidden="1" x14ac:dyDescent="0.3">
      <c r="A76" s="36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 x14ac:dyDescent="0.3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idden="1" x14ac:dyDescent="0.3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 x14ac:dyDescent="0.3">
      <c r="A79" s="36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 x14ac:dyDescent="0.3">
      <c r="A80" s="6" t="s">
        <v>116</v>
      </c>
      <c r="B80" s="16" t="s">
        <v>117</v>
      </c>
      <c r="C80" s="8">
        <f t="shared" ref="C80:C111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6" hidden="1" x14ac:dyDescent="0.3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6" hidden="1" x14ac:dyDescent="0.3">
      <c r="A82" s="36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4" hidden="1" x14ac:dyDescent="0.3">
      <c r="A83" s="36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200000000000003" hidden="1" customHeight="1" x14ac:dyDescent="0.3">
      <c r="A84" s="36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 x14ac:dyDescent="0.3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2" hidden="1" customHeight="1" x14ac:dyDescent="0.3">
      <c r="A86" s="36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 x14ac:dyDescent="0.3">
      <c r="A87" s="6" t="s">
        <v>122</v>
      </c>
      <c r="B87" s="16" t="s">
        <v>123</v>
      </c>
      <c r="C87" s="8">
        <f t="shared" si="2"/>
        <v>8890000</v>
      </c>
      <c r="D87" s="8">
        <f>D88+D90</f>
        <v>0</v>
      </c>
      <c r="E87" s="8">
        <f>E88+E90</f>
        <v>8890000</v>
      </c>
      <c r="F87" s="8">
        <f>F88+F90</f>
        <v>8890000</v>
      </c>
    </row>
    <row r="88" spans="1:6" hidden="1" x14ac:dyDescent="0.3">
      <c r="A88" s="6" t="s">
        <v>124</v>
      </c>
      <c r="B88" s="16" t="s">
        <v>125</v>
      </c>
      <c r="C88" s="8">
        <f t="shared" si="2"/>
        <v>2720000</v>
      </c>
      <c r="D88" s="8">
        <f>D89</f>
        <v>0</v>
      </c>
      <c r="E88" s="8">
        <f>E89</f>
        <v>2720000</v>
      </c>
      <c r="F88" s="8">
        <f>F89</f>
        <v>2720000</v>
      </c>
    </row>
    <row r="89" spans="1:6" ht="54" hidden="1" x14ac:dyDescent="0.3">
      <c r="A89" s="10" t="s">
        <v>126</v>
      </c>
      <c r="B89" s="15" t="s">
        <v>127</v>
      </c>
      <c r="C89" s="14">
        <f t="shared" si="2"/>
        <v>2720000</v>
      </c>
      <c r="D89" s="14"/>
      <c r="E89" s="14">
        <f>1500000+1220000</f>
        <v>2720000</v>
      </c>
      <c r="F89" s="14">
        <f>E89</f>
        <v>2720000</v>
      </c>
    </row>
    <row r="90" spans="1:6" hidden="1" x14ac:dyDescent="0.3">
      <c r="A90" s="6" t="s">
        <v>128</v>
      </c>
      <c r="B90" s="15" t="s">
        <v>129</v>
      </c>
      <c r="C90" s="8">
        <f t="shared" si="2"/>
        <v>6170000</v>
      </c>
      <c r="D90" s="8">
        <f>D91</f>
        <v>0</v>
      </c>
      <c r="E90" s="8">
        <f>E91</f>
        <v>6170000</v>
      </c>
      <c r="F90" s="8">
        <f>F91</f>
        <v>6170000</v>
      </c>
    </row>
    <row r="91" spans="1:6" hidden="1" x14ac:dyDescent="0.3">
      <c r="A91" s="10" t="s">
        <v>130</v>
      </c>
      <c r="B91" s="15" t="s">
        <v>131</v>
      </c>
      <c r="C91" s="12">
        <f t="shared" si="2"/>
        <v>6170000</v>
      </c>
      <c r="D91" s="12">
        <f>SUM(D92:D92)</f>
        <v>0</v>
      </c>
      <c r="E91" s="12">
        <f>SUM(E92:E92)</f>
        <v>6170000</v>
      </c>
      <c r="F91" s="12">
        <f>SUM(F92:F92)</f>
        <v>6170000</v>
      </c>
    </row>
    <row r="92" spans="1:6" ht="72" hidden="1" x14ac:dyDescent="0.3">
      <c r="A92" s="36">
        <v>33010100</v>
      </c>
      <c r="B92" s="13" t="s">
        <v>60</v>
      </c>
      <c r="C92" s="14">
        <f>D92+E92</f>
        <v>6170000</v>
      </c>
      <c r="D92" s="14"/>
      <c r="E92" s="14">
        <f>5000000+1170000</f>
        <v>6170000</v>
      </c>
      <c r="F92" s="14">
        <f>E92</f>
        <v>6170000</v>
      </c>
    </row>
    <row r="93" spans="1:6" x14ac:dyDescent="0.3">
      <c r="A93" s="6" t="s">
        <v>75</v>
      </c>
      <c r="B93" s="16" t="s">
        <v>70</v>
      </c>
      <c r="C93" s="8">
        <f t="shared" si="2"/>
        <v>345061500</v>
      </c>
      <c r="D93" s="8">
        <f>D14+D59+D87</f>
        <v>327210000</v>
      </c>
      <c r="E93" s="8">
        <f>E14+E59+E87</f>
        <v>17851500</v>
      </c>
      <c r="F93" s="8">
        <f>F14+F59+F87</f>
        <v>8890000</v>
      </c>
    </row>
    <row r="94" spans="1:6" x14ac:dyDescent="0.3">
      <c r="A94" s="6" t="s">
        <v>132</v>
      </c>
      <c r="B94" s="16" t="s">
        <v>133</v>
      </c>
      <c r="C94" s="8">
        <f t="shared" si="2"/>
        <v>171582799.81999999</v>
      </c>
      <c r="D94" s="8">
        <f>D95</f>
        <v>165270599.81999999</v>
      </c>
      <c r="E94" s="8">
        <f>E95+E109</f>
        <v>6312200</v>
      </c>
      <c r="F94" s="8">
        <f>F95+F109</f>
        <v>6100000</v>
      </c>
    </row>
    <row r="95" spans="1:6" x14ac:dyDescent="0.3">
      <c r="A95" s="6" t="s">
        <v>134</v>
      </c>
      <c r="B95" s="16" t="s">
        <v>135</v>
      </c>
      <c r="C95" s="8">
        <f t="shared" si="2"/>
        <v>171420599.81999999</v>
      </c>
      <c r="D95" s="8">
        <f>D96+D103+D99+D101</f>
        <v>165270599.81999999</v>
      </c>
      <c r="E95" s="8">
        <f>E96+E99+E103</f>
        <v>6150000</v>
      </c>
      <c r="F95" s="8">
        <f>F96+F99+F103</f>
        <v>6100000</v>
      </c>
    </row>
    <row r="96" spans="1:6" hidden="1" x14ac:dyDescent="0.3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6" hidden="1" x14ac:dyDescent="0.3">
      <c r="A97" s="36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6" ht="90" hidden="1" x14ac:dyDescent="0.3">
      <c r="A98" s="36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6" hidden="1" x14ac:dyDescent="0.3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6" ht="30" hidden="1" customHeight="1" x14ac:dyDescent="0.3">
      <c r="A100" s="36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6" hidden="1" x14ac:dyDescent="0.3">
      <c r="A101" s="10">
        <v>41040000</v>
      </c>
      <c r="B101" s="15" t="s">
        <v>162</v>
      </c>
      <c r="C101" s="12">
        <f t="shared" si="2"/>
        <v>69016.820000000007</v>
      </c>
      <c r="D101" s="12">
        <f>SUM(D102:D102)</f>
        <v>69016.820000000007</v>
      </c>
      <c r="E101" s="34"/>
      <c r="F101" s="34"/>
    </row>
    <row r="102" spans="1:6" hidden="1" x14ac:dyDescent="0.3">
      <c r="A102" s="36">
        <v>41040400</v>
      </c>
      <c r="B102" s="17" t="s">
        <v>163</v>
      </c>
      <c r="C102" s="14">
        <f t="shared" si="2"/>
        <v>69016.820000000007</v>
      </c>
      <c r="D102" s="14">
        <v>69016.820000000007</v>
      </c>
      <c r="E102" s="14"/>
      <c r="F102" s="14"/>
    </row>
    <row r="103" spans="1:6" x14ac:dyDescent="0.3">
      <c r="A103" s="10" t="s">
        <v>137</v>
      </c>
      <c r="B103" s="15" t="s">
        <v>138</v>
      </c>
      <c r="C103" s="12">
        <f t="shared" si="2"/>
        <v>11788383</v>
      </c>
      <c r="D103" s="12">
        <f>SUM(D104:D108)</f>
        <v>5638383</v>
      </c>
      <c r="E103" s="12">
        <f>SUM(E104:E108)</f>
        <v>6150000</v>
      </c>
      <c r="F103" s="12">
        <f>SUM(F104:F108)</f>
        <v>6100000</v>
      </c>
    </row>
    <row r="104" spans="1:6" ht="366.75" hidden="1" customHeight="1" x14ac:dyDescent="0.3">
      <c r="A104" s="36">
        <v>41050600</v>
      </c>
      <c r="B104" s="17" t="s">
        <v>166</v>
      </c>
      <c r="C104" s="14">
        <f t="shared" si="2"/>
        <v>3652732</v>
      </c>
      <c r="D104" s="14">
        <v>3652732</v>
      </c>
      <c r="E104" s="14"/>
      <c r="F104" s="14"/>
    </row>
    <row r="105" spans="1:6" ht="48" hidden="1" customHeight="1" x14ac:dyDescent="0.3">
      <c r="A105" s="36">
        <v>41051000</v>
      </c>
      <c r="B105" s="17" t="s">
        <v>151</v>
      </c>
      <c r="C105" s="14">
        <f t="shared" si="2"/>
        <v>1341100</v>
      </c>
      <c r="D105" s="14">
        <v>1341100</v>
      </c>
      <c r="E105" s="14"/>
      <c r="F105" s="14"/>
    </row>
    <row r="106" spans="1:6" ht="71.25" hidden="1" customHeight="1" x14ac:dyDescent="0.3">
      <c r="A106" s="36">
        <v>41051200</v>
      </c>
      <c r="B106" s="17" t="s">
        <v>155</v>
      </c>
      <c r="C106" s="14">
        <f t="shared" si="2"/>
        <v>303254</v>
      </c>
      <c r="D106" s="14">
        <v>303254</v>
      </c>
      <c r="E106" s="14"/>
      <c r="F106" s="14"/>
    </row>
    <row r="107" spans="1:6" ht="45" hidden="1" customHeight="1" x14ac:dyDescent="0.3">
      <c r="A107" s="36">
        <v>41053600</v>
      </c>
      <c r="B107" s="17" t="s">
        <v>160</v>
      </c>
      <c r="C107" s="14">
        <f t="shared" si="2"/>
        <v>50000</v>
      </c>
      <c r="D107" s="14"/>
      <c r="E107" s="14">
        <v>50000</v>
      </c>
      <c r="F107" s="14"/>
    </row>
    <row r="108" spans="1:6" x14ac:dyDescent="0.3">
      <c r="A108" s="36">
        <v>41053900</v>
      </c>
      <c r="B108" s="17" t="s">
        <v>139</v>
      </c>
      <c r="C108" s="14">
        <f t="shared" si="2"/>
        <v>6441297</v>
      </c>
      <c r="D108" s="14">
        <f>282400+8897+50000</f>
        <v>341297</v>
      </c>
      <c r="E108" s="14">
        <f>F108</f>
        <v>6100000</v>
      </c>
      <c r="F108" s="14">
        <f>6000000+100000</f>
        <v>6100000</v>
      </c>
    </row>
    <row r="109" spans="1:6" ht="40.200000000000003" hidden="1" customHeight="1" x14ac:dyDescent="0.3">
      <c r="A109" s="6">
        <v>42000000</v>
      </c>
      <c r="B109" s="16" t="s">
        <v>156</v>
      </c>
      <c r="C109" s="8">
        <f t="shared" si="2"/>
        <v>162200</v>
      </c>
      <c r="D109" s="8">
        <f>D110</f>
        <v>0</v>
      </c>
      <c r="E109" s="8">
        <f>E110</f>
        <v>162200</v>
      </c>
      <c r="F109" s="8">
        <f>F110</f>
        <v>0</v>
      </c>
    </row>
    <row r="110" spans="1:6" ht="26.7" hidden="1" customHeight="1" x14ac:dyDescent="0.3">
      <c r="A110" s="10" t="s">
        <v>157</v>
      </c>
      <c r="B110" s="15" t="s">
        <v>158</v>
      </c>
      <c r="C110" s="12">
        <f>D110+E110</f>
        <v>162200</v>
      </c>
      <c r="D110" s="12"/>
      <c r="E110" s="12">
        <f>E111</f>
        <v>162200</v>
      </c>
      <c r="F110" s="12"/>
    </row>
    <row r="111" spans="1:6" ht="26.7" hidden="1" customHeight="1" x14ac:dyDescent="0.3">
      <c r="A111" s="36">
        <v>42020500</v>
      </c>
      <c r="B111" s="17" t="s">
        <v>159</v>
      </c>
      <c r="C111" s="14">
        <f t="shared" si="2"/>
        <v>162200</v>
      </c>
      <c r="D111" s="14"/>
      <c r="E111" s="14">
        <v>162200</v>
      </c>
      <c r="F111" s="14"/>
    </row>
    <row r="112" spans="1:6" x14ac:dyDescent="0.3">
      <c r="A112" s="6" t="s">
        <v>69</v>
      </c>
      <c r="B112" s="16" t="s">
        <v>8</v>
      </c>
      <c r="C112" s="8">
        <f>D112+E112</f>
        <v>516644299.81999999</v>
      </c>
      <c r="D112" s="8">
        <f>D14+D59+D87+D94</f>
        <v>492480599.81999999</v>
      </c>
      <c r="E112" s="8">
        <f>E14+E59+E87+E94</f>
        <v>24163700</v>
      </c>
      <c r="F112" s="8">
        <f>F14+F59+F87+F94</f>
        <v>14990000</v>
      </c>
    </row>
    <row r="113" spans="1:8" x14ac:dyDescent="0.3">
      <c r="A113" s="18"/>
      <c r="B113" s="19"/>
      <c r="C113" s="24"/>
      <c r="D113" s="25"/>
      <c r="E113" s="25"/>
      <c r="F113" s="19"/>
    </row>
    <row r="114" spans="1:8" x14ac:dyDescent="0.3">
      <c r="A114" s="18"/>
      <c r="B114" s="19"/>
      <c r="C114" s="26"/>
      <c r="D114" s="26"/>
      <c r="E114" s="25"/>
      <c r="F114" s="20"/>
    </row>
    <row r="115" spans="1:8" x14ac:dyDescent="0.3">
      <c r="A115" s="43" t="s">
        <v>164</v>
      </c>
      <c r="B115" s="43"/>
      <c r="C115" s="43"/>
      <c r="D115" s="43"/>
      <c r="E115" s="44" t="s">
        <v>165</v>
      </c>
      <c r="F115" s="44"/>
      <c r="G115" s="21"/>
      <c r="H115" s="22"/>
    </row>
    <row r="117" spans="1:8" x14ac:dyDescent="0.3">
      <c r="C117" s="23"/>
      <c r="D117" s="23"/>
      <c r="E117" s="23"/>
    </row>
    <row r="118" spans="1:8" x14ac:dyDescent="0.3">
      <c r="A118" s="37"/>
      <c r="B118" s="37"/>
    </row>
    <row r="119" spans="1:8" x14ac:dyDescent="0.3">
      <c r="C119" s="27"/>
      <c r="D119" s="27"/>
      <c r="E119" s="27"/>
    </row>
    <row r="120" spans="1:8" x14ac:dyDescent="0.3">
      <c r="C120" s="23"/>
      <c r="D120" s="23"/>
      <c r="E120" s="23"/>
    </row>
    <row r="122" spans="1:8" x14ac:dyDescent="0.3">
      <c r="C122" s="23"/>
      <c r="D122" s="23"/>
      <c r="E122" s="23"/>
    </row>
  </sheetData>
  <mergeCells count="16">
    <mergeCell ref="A118:B118"/>
    <mergeCell ref="H1:J1"/>
    <mergeCell ref="A5:F5"/>
    <mergeCell ref="A4:F4"/>
    <mergeCell ref="A10:F10"/>
    <mergeCell ref="E1:G1"/>
    <mergeCell ref="A6:F6"/>
    <mergeCell ref="A7:F7"/>
    <mergeCell ref="A115:B115"/>
    <mergeCell ref="C115:D115"/>
    <mergeCell ref="E115:F11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2023-08-01T05:41:05Z</dcterms:modified>
</cp:coreProperties>
</file>